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0640" windowHeight="10815"/>
  </bookViews>
  <sheets>
    <sheet name="Zakres podstawowy" sheetId="2" r:id="rId1"/>
    <sheet name="Zakres objęty prawem opcji" sheetId="1" r:id="rId2"/>
  </sheets>
  <calcPr calcId="125725"/>
</workbook>
</file>

<file path=xl/calcChain.xml><?xml version="1.0" encoding="utf-8"?>
<calcChain xmlns="http://schemas.openxmlformats.org/spreadsheetml/2006/main">
  <c r="G16" i="1"/>
  <c r="G13"/>
  <c r="G14" i="2"/>
  <c r="G8" i="1"/>
  <c r="G9"/>
  <c r="G20" s="1"/>
  <c r="G21" s="1"/>
  <c r="G23" s="1"/>
  <c r="G24" s="1"/>
  <c r="G25" s="1"/>
  <c r="G10"/>
  <c r="G11"/>
  <c r="G12"/>
  <c r="G14"/>
  <c r="G15"/>
  <c r="G17"/>
  <c r="G18"/>
  <c r="G19"/>
  <c r="G8" i="2"/>
  <c r="G9"/>
  <c r="G10"/>
  <c r="G11"/>
  <c r="G12"/>
  <c r="G13"/>
  <c r="G15"/>
  <c r="G16"/>
  <c r="G17"/>
  <c r="G18"/>
  <c r="G19"/>
  <c r="G20"/>
  <c r="G21"/>
  <c r="G22" s="1"/>
  <c r="G24" s="1"/>
  <c r="E14" i="1"/>
  <c r="E13"/>
  <c r="E12"/>
  <c r="E12" i="2"/>
  <c r="E13"/>
  <c r="E14"/>
  <c r="E15" s="1"/>
  <c r="G25" l="1"/>
  <c r="G26" s="1"/>
</calcChain>
</file>

<file path=xl/sharedStrings.xml><?xml version="1.0" encoding="utf-8"?>
<sst xmlns="http://schemas.openxmlformats.org/spreadsheetml/2006/main" count="111" uniqueCount="51">
  <si>
    <t>Lp.</t>
  </si>
  <si>
    <t>OST</t>
  </si>
  <si>
    <t>Opis robót</t>
  </si>
  <si>
    <t>Jedn.</t>
  </si>
  <si>
    <t>Ilość robót</t>
  </si>
  <si>
    <t>[zł]</t>
  </si>
  <si>
    <t>D-05.03.05</t>
  </si>
  <si>
    <t>D-08.05.03a</t>
  </si>
  <si>
    <t>Regulacja wysokościowa ścieku z kostki kamiennej 18/20 na podsypce cem.-piask. 1 rząd z istniejącego materiału kamiennego wraz z wywozem gruzu i utylizacją</t>
  </si>
  <si>
    <t>mb</t>
  </si>
  <si>
    <t>D-08.01.01</t>
  </si>
  <si>
    <t>Wymiana krawężnika betonowego 15x30cm na nowy, na nowej ławie betonowej wraz z docięciem krawężników, zakupem materiałów, wywozem gruzu oraz utylizacją</t>
  </si>
  <si>
    <t>D-08.01.02</t>
  </si>
  <si>
    <t>Regulacja krawężnika kamiennego na nowej ławie betonowej wraz z wywozem gruzu i utylizacją.</t>
  </si>
  <si>
    <t>D-05.03.11 D-05.03.17</t>
  </si>
  <si>
    <t>m2</t>
  </si>
  <si>
    <t>Cena jedn. Netto</t>
  </si>
  <si>
    <t>Wartość robót netto</t>
  </si>
  <si>
    <t>D-03.02.01a</t>
  </si>
  <si>
    <t>szt.</t>
  </si>
  <si>
    <t>Regulacja wysokościowa studzienki ściekowej wraz z uzupełnieniem nawierzchni bitumicznej z cięciem piłą spalinową, skropieniem oraz wywozem i utylizacją gruzu</t>
  </si>
  <si>
    <t>Regulacja wysokościowa skrzynek, zaworów wodnych i gazowych wraz z uzupełnieniem nawierzchni bitumicznej z cięciem piłą spalinową, skropieniem oraz wywozem i utylizacją gruzu</t>
  </si>
  <si>
    <t>Regulacja wysokościowa włazu kanałowego wraz z uzupełnieniem nawierzchni bitumicznej z cięciem piłą spalinową, skropieniem oraz wywozem i utylizacją gruzu</t>
  </si>
  <si>
    <t>Opracowanie projektów organizacji ruchu zastępczego wraz z wyniesieniem w terenie</t>
  </si>
  <si>
    <t>PRZEDMIAR ROBÓT (KOSZTORYS OFERTOWY PO WYPEŁNIENIU)</t>
  </si>
  <si>
    <t>Remont nawierzchni bitumicznej jezdni alei gen. Józefa Hallera na odcinku od skrzyżowania z ul. Mielecką do skrzyżowania z ul. Chabrową (strona prawa - kierunek FAT)</t>
  </si>
  <si>
    <r>
      <t>m</t>
    </r>
    <r>
      <rPr>
        <b/>
        <vertAlign val="superscript"/>
        <sz val="9"/>
        <color indexed="8"/>
        <rFont val="Arial"/>
        <family val="2"/>
        <charset val="238"/>
      </rPr>
      <t>2</t>
    </r>
  </si>
  <si>
    <r>
      <t>Mechaniczne ułożenie betonu asfalt.  AC 16 W gr. 4 cm warstwa wiążąca wraz ze skropieniem asfaltem drogowym w ilości 0,51 kg/m</t>
    </r>
    <r>
      <rPr>
        <b/>
        <vertAlign val="superscript"/>
        <sz val="9"/>
        <color indexed="8"/>
        <rFont val="Arial"/>
        <family val="2"/>
        <charset val="238"/>
      </rPr>
      <t>2</t>
    </r>
    <r>
      <rPr>
        <b/>
        <sz val="9"/>
        <color indexed="8"/>
        <rFont val="Arial"/>
        <family val="2"/>
        <charset val="238"/>
      </rPr>
      <t xml:space="preserve"> i dowozem mieszanki bitumicznej </t>
    </r>
  </si>
  <si>
    <r>
      <t>Mechaniczne ułożenie betonu asfalt.  AC 11 S gr. 4 cm warstwa ścieralna wraz ze skropieniem asfaltem drogowym w ilości 0,51 kg/m</t>
    </r>
    <r>
      <rPr>
        <b/>
        <vertAlign val="superscript"/>
        <sz val="9"/>
        <color indexed="8"/>
        <rFont val="Arial"/>
        <family val="2"/>
        <charset val="238"/>
      </rPr>
      <t>2</t>
    </r>
    <r>
      <rPr>
        <b/>
        <sz val="9"/>
        <color indexed="8"/>
        <rFont val="Arial"/>
        <family val="2"/>
        <charset val="238"/>
      </rPr>
      <t xml:space="preserve"> i dowozem mieszanki bitumicznej </t>
    </r>
  </si>
  <si>
    <t>D-05.03.26</t>
  </si>
  <si>
    <t>Ułożenie siatki wzmacniającej z włokna szklanego i węglowego wraz ze skropieniem asfaltem drogowym w ilości 150g/m2 (siatka o nośności wzdłużnej i poprzecznej 200kN/m)</t>
  </si>
  <si>
    <t>D-03.02.01</t>
  </si>
  <si>
    <t>Wymiana żeliwnych pokryw włazow kanałowych na pokrywy z wypełnieniem betonowym (D400)</t>
  </si>
  <si>
    <t>Remont nawierzchni bitumicznej jezdni alei gen. Józefa Hallera na odcinku długości ok. 150 m - od początku  skrzyżowania skanalizowanego do skrzyżowania z ulicą Grabiszyńską (strona prawa - kierunek FAT)</t>
  </si>
  <si>
    <t>Kwota warunkowa 5%</t>
  </si>
  <si>
    <t>Rozebranie nawierzchni bitumicznej przy pomocy sprężarki lub przy pomocy frezarki, wraz z cięciem nawierzchni z wywozem gruzu i utylizacją - łączna grubośc 8cm</t>
  </si>
  <si>
    <t>Rozebranie nawierzchni bitumicznej przy pomocy sprężarki lub przy pomocy frezarki, wraz z cięciem nawierzchni z wywozem gruzu i utylizacją - łączna grubość 8 cm</t>
  </si>
  <si>
    <t>ZAKRES PODSTAWOWY</t>
  </si>
  <si>
    <t>ZAKRES OBJĘTY PRAWEM OPCJI</t>
  </si>
  <si>
    <t>Uzupełnienie spoinowania ścieku z kostki kamiennej 18/20 - 1 rząd zaprawą cementowo-piaskową z oczyszceniem spoin, wywozem gruzu i pielęgnacją</t>
  </si>
  <si>
    <t>D-08.05.03</t>
  </si>
  <si>
    <t>Dopłata za wymianę żeliwnych pokryw włazow kanałowych na pokrywy z wypełnieniem betonowym (D400)</t>
  </si>
  <si>
    <t>Dopłata za wymianę istniejącego wpustu żeliwnego na wpust uliczny D400, kompletny wraz z kołnierzem</t>
  </si>
  <si>
    <r>
      <t>Razem</t>
    </r>
    <r>
      <rPr>
        <b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(suma poz. 1 do 14) </t>
    </r>
  </si>
  <si>
    <r>
      <t xml:space="preserve">Cena ofertowa netto </t>
    </r>
    <r>
      <rPr>
        <sz val="11"/>
        <color indexed="8"/>
        <rFont val="Arial"/>
        <family val="2"/>
        <charset val="238"/>
      </rPr>
      <t>(suma poz. 14 + 15 + 16)</t>
    </r>
  </si>
  <si>
    <r>
      <t xml:space="preserve">Podatek VAT </t>
    </r>
    <r>
      <rPr>
        <sz val="11"/>
        <color indexed="8"/>
        <rFont val="Arial"/>
        <family val="2"/>
        <charset val="238"/>
      </rPr>
      <t>(od poz. 17)</t>
    </r>
    <r>
      <rPr>
        <b/>
        <sz val="11"/>
        <color indexed="8"/>
        <rFont val="Arial"/>
        <family val="2"/>
        <charset val="238"/>
      </rPr>
      <t xml:space="preserve"> </t>
    </r>
  </si>
  <si>
    <r>
      <t xml:space="preserve">Cena ofertowa brutto </t>
    </r>
    <r>
      <rPr>
        <sz val="11"/>
        <color indexed="8"/>
        <rFont val="Arial"/>
        <family val="2"/>
        <charset val="238"/>
      </rPr>
      <t>(suma poz. 17 + 18)</t>
    </r>
    <r>
      <rPr>
        <b/>
        <sz val="11"/>
        <color indexed="8"/>
        <rFont val="Arial"/>
        <family val="2"/>
        <charset val="238"/>
      </rPr>
      <t xml:space="preserve"> </t>
    </r>
  </si>
  <si>
    <r>
      <t xml:space="preserve">Razem </t>
    </r>
    <r>
      <rPr>
        <sz val="11"/>
        <color indexed="8"/>
        <rFont val="Arial"/>
        <family val="2"/>
        <charset val="238"/>
      </rPr>
      <t xml:space="preserve">(suma poz. 1 do 12) </t>
    </r>
  </si>
  <si>
    <r>
      <t xml:space="preserve">Cena ofertowa netto </t>
    </r>
    <r>
      <rPr>
        <sz val="11"/>
        <color indexed="8"/>
        <rFont val="Arial"/>
        <family val="2"/>
        <charset val="238"/>
      </rPr>
      <t>(suma poz. 13 + 14 + 15)</t>
    </r>
  </si>
  <si>
    <r>
      <t xml:space="preserve">Podatek VAT </t>
    </r>
    <r>
      <rPr>
        <sz val="11"/>
        <color indexed="8"/>
        <rFont val="Arial"/>
        <family val="2"/>
        <charset val="238"/>
      </rPr>
      <t>(od poz. 16)</t>
    </r>
    <r>
      <rPr>
        <b/>
        <sz val="11"/>
        <color indexed="8"/>
        <rFont val="Arial"/>
        <family val="2"/>
        <charset val="238"/>
      </rPr>
      <t xml:space="preserve"> </t>
    </r>
  </si>
  <si>
    <r>
      <t xml:space="preserve">Cena ofertowa brutto </t>
    </r>
    <r>
      <rPr>
        <sz val="11"/>
        <color indexed="8"/>
        <rFont val="Arial"/>
        <family val="2"/>
        <charset val="238"/>
      </rPr>
      <t>(suma poz. 16+17)</t>
    </r>
    <r>
      <rPr>
        <b/>
        <sz val="11"/>
        <color indexed="8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</si>
</sst>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8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Czcionka tekstu podstawowego"/>
      <charset val="238"/>
    </font>
    <font>
      <sz val="10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6" fillId="2" borderId="1" xfId="2" applyFont="1" applyFill="1" applyBorder="1" applyAlignment="1">
      <alignment horizontal="center" vertical="center" wrapText="1"/>
    </xf>
    <xf numFmtId="44" fontId="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 wrapText="1"/>
    </xf>
    <xf numFmtId="0" fontId="17" fillId="0" borderId="0" xfId="0" applyFont="1"/>
    <xf numFmtId="4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3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zoomScale="115" zoomScaleNormal="115" workbookViewId="0">
      <selection activeCell="G16" sqref="G16"/>
    </sheetView>
  </sheetViews>
  <sheetFormatPr defaultRowHeight="14.25"/>
  <cols>
    <col min="1" max="1" width="5.5" style="1" customWidth="1"/>
    <col min="2" max="2" width="9" style="1"/>
    <col min="3" max="3" width="27.25" customWidth="1"/>
    <col min="4" max="6" width="9" style="1"/>
    <col min="7" max="7" width="14.625" style="1" bestFit="1" customWidth="1"/>
  </cols>
  <sheetData>
    <row r="1" spans="1:7" ht="26.25" customHeight="1">
      <c r="A1" s="18" t="s">
        <v>24</v>
      </c>
      <c r="B1" s="18"/>
      <c r="C1" s="18"/>
      <c r="D1" s="18"/>
      <c r="E1" s="18"/>
      <c r="F1" s="18"/>
      <c r="G1" s="18"/>
    </row>
    <row r="2" spans="1:7" ht="26.25" customHeight="1">
      <c r="A2" s="18" t="s">
        <v>37</v>
      </c>
      <c r="B2" s="18"/>
      <c r="C2" s="18"/>
      <c r="D2" s="18"/>
      <c r="E2" s="18"/>
      <c r="F2" s="18"/>
      <c r="G2" s="18"/>
    </row>
    <row r="3" spans="1:7" ht="45" customHeight="1">
      <c r="A3" s="19" t="s">
        <v>25</v>
      </c>
      <c r="B3" s="20"/>
      <c r="C3" s="20"/>
      <c r="D3" s="20"/>
      <c r="E3" s="20"/>
      <c r="F3" s="20"/>
      <c r="G3" s="20"/>
    </row>
    <row r="4" spans="1:7" ht="17.25" customHeight="1">
      <c r="A4" s="21"/>
      <c r="B4" s="21"/>
      <c r="C4" s="21"/>
      <c r="D4" s="21"/>
      <c r="E4" s="21"/>
      <c r="F4" s="21"/>
      <c r="G4" s="8"/>
    </row>
    <row r="5" spans="1:7" ht="22.5">
      <c r="A5" s="22" t="s">
        <v>0</v>
      </c>
      <c r="B5" s="22" t="s">
        <v>1</v>
      </c>
      <c r="C5" s="23" t="s">
        <v>2</v>
      </c>
      <c r="D5" s="22" t="s">
        <v>3</v>
      </c>
      <c r="E5" s="22" t="s">
        <v>4</v>
      </c>
      <c r="F5" s="5" t="s">
        <v>16</v>
      </c>
      <c r="G5" s="5" t="s">
        <v>17</v>
      </c>
    </row>
    <row r="6" spans="1:7">
      <c r="A6" s="22"/>
      <c r="B6" s="22"/>
      <c r="C6" s="23"/>
      <c r="D6" s="22"/>
      <c r="E6" s="22"/>
      <c r="F6" s="5" t="s">
        <v>5</v>
      </c>
      <c r="G6" s="5" t="s">
        <v>5</v>
      </c>
    </row>
    <row r="7" spans="1:7">
      <c r="A7" s="2">
        <v>1</v>
      </c>
      <c r="B7" s="2">
        <v>2</v>
      </c>
      <c r="C7" s="3">
        <v>3</v>
      </c>
      <c r="D7" s="2">
        <v>4</v>
      </c>
      <c r="E7" s="2">
        <v>5</v>
      </c>
      <c r="F7" s="2">
        <v>6</v>
      </c>
      <c r="G7" s="2">
        <v>7</v>
      </c>
    </row>
    <row r="8" spans="1:7" s="17" customFormat="1" ht="60.75">
      <c r="A8" s="10">
        <v>1</v>
      </c>
      <c r="B8" s="10" t="s">
        <v>7</v>
      </c>
      <c r="C8" s="16" t="s">
        <v>8</v>
      </c>
      <c r="D8" s="10" t="s">
        <v>9</v>
      </c>
      <c r="E8" s="12">
        <v>20</v>
      </c>
      <c r="F8" s="13"/>
      <c r="G8" s="13">
        <f t="shared" ref="G8:G20" si="0">ROUND(E8*F8,2)</f>
        <v>0</v>
      </c>
    </row>
    <row r="9" spans="1:7" s="17" customFormat="1" ht="60.75">
      <c r="A9" s="10">
        <v>2</v>
      </c>
      <c r="B9" s="10" t="s">
        <v>40</v>
      </c>
      <c r="C9" s="16" t="s">
        <v>39</v>
      </c>
      <c r="D9" s="10" t="s">
        <v>9</v>
      </c>
      <c r="E9" s="12">
        <v>20</v>
      </c>
      <c r="F9" s="13"/>
      <c r="G9" s="13">
        <f t="shared" si="0"/>
        <v>0</v>
      </c>
    </row>
    <row r="10" spans="1:7" s="17" customFormat="1" ht="60.75">
      <c r="A10" s="10">
        <v>3</v>
      </c>
      <c r="B10" s="10" t="s">
        <v>10</v>
      </c>
      <c r="C10" s="16" t="s">
        <v>11</v>
      </c>
      <c r="D10" s="10" t="s">
        <v>9</v>
      </c>
      <c r="E10" s="12">
        <v>5</v>
      </c>
      <c r="F10" s="13"/>
      <c r="G10" s="13">
        <f t="shared" si="0"/>
        <v>0</v>
      </c>
    </row>
    <row r="11" spans="1:7" s="17" customFormat="1" ht="36.75">
      <c r="A11" s="10">
        <v>4</v>
      </c>
      <c r="B11" s="10" t="s">
        <v>12</v>
      </c>
      <c r="C11" s="16" t="s">
        <v>13</v>
      </c>
      <c r="D11" s="10" t="s">
        <v>9</v>
      </c>
      <c r="E11" s="12">
        <v>2</v>
      </c>
      <c r="F11" s="13"/>
      <c r="G11" s="13">
        <f t="shared" si="0"/>
        <v>0</v>
      </c>
    </row>
    <row r="12" spans="1:7" s="17" customFormat="1" ht="72" customHeight="1">
      <c r="A12" s="10">
        <v>5</v>
      </c>
      <c r="B12" s="10" t="s">
        <v>14</v>
      </c>
      <c r="C12" s="16" t="s">
        <v>35</v>
      </c>
      <c r="D12" s="10" t="s">
        <v>15</v>
      </c>
      <c r="E12" s="12">
        <f>2928.14+2640.08</f>
        <v>5568.2199999999993</v>
      </c>
      <c r="F12" s="13"/>
      <c r="G12" s="13">
        <f t="shared" si="0"/>
        <v>0</v>
      </c>
    </row>
    <row r="13" spans="1:7" s="17" customFormat="1" ht="62.25">
      <c r="A13" s="10">
        <v>6</v>
      </c>
      <c r="B13" s="10" t="s">
        <v>6</v>
      </c>
      <c r="C13" s="16" t="s">
        <v>27</v>
      </c>
      <c r="D13" s="10" t="s">
        <v>26</v>
      </c>
      <c r="E13" s="12">
        <f>E12</f>
        <v>5568.2199999999993</v>
      </c>
      <c r="F13" s="13"/>
      <c r="G13" s="13">
        <f t="shared" si="0"/>
        <v>0</v>
      </c>
    </row>
    <row r="14" spans="1:7" s="17" customFormat="1" ht="60.75">
      <c r="A14" s="10">
        <v>7</v>
      </c>
      <c r="B14" s="10" t="s">
        <v>29</v>
      </c>
      <c r="C14" s="16" t="s">
        <v>30</v>
      </c>
      <c r="D14" s="10" t="s">
        <v>15</v>
      </c>
      <c r="E14" s="12">
        <f>E13</f>
        <v>5568.2199999999993</v>
      </c>
      <c r="F14" s="13"/>
      <c r="G14" s="13">
        <f t="shared" si="0"/>
        <v>0</v>
      </c>
    </row>
    <row r="15" spans="1:7" s="17" customFormat="1" ht="62.25">
      <c r="A15" s="10">
        <v>8</v>
      </c>
      <c r="B15" s="10" t="s">
        <v>6</v>
      </c>
      <c r="C15" s="16" t="s">
        <v>28</v>
      </c>
      <c r="D15" s="10" t="s">
        <v>26</v>
      </c>
      <c r="E15" s="12">
        <f>E14</f>
        <v>5568.2199999999993</v>
      </c>
      <c r="F15" s="13"/>
      <c r="G15" s="13">
        <f t="shared" si="0"/>
        <v>0</v>
      </c>
    </row>
    <row r="16" spans="1:7" s="17" customFormat="1" ht="60.75">
      <c r="A16" s="10">
        <v>9</v>
      </c>
      <c r="B16" s="10" t="s">
        <v>18</v>
      </c>
      <c r="C16" s="16" t="s">
        <v>22</v>
      </c>
      <c r="D16" s="10" t="s">
        <v>19</v>
      </c>
      <c r="E16" s="12">
        <v>22</v>
      </c>
      <c r="F16" s="13"/>
      <c r="G16" s="13">
        <f t="shared" si="0"/>
        <v>0</v>
      </c>
    </row>
    <row r="17" spans="1:7" s="17" customFormat="1" ht="48.75">
      <c r="A17" s="10">
        <v>10</v>
      </c>
      <c r="B17" s="10" t="s">
        <v>31</v>
      </c>
      <c r="C17" s="16" t="s">
        <v>41</v>
      </c>
      <c r="D17" s="10" t="s">
        <v>19</v>
      </c>
      <c r="E17" s="12">
        <v>12</v>
      </c>
      <c r="F17" s="13"/>
      <c r="G17" s="13">
        <f t="shared" si="0"/>
        <v>0</v>
      </c>
    </row>
    <row r="18" spans="1:7" s="17" customFormat="1" ht="73.5" customHeight="1">
      <c r="A18" s="10">
        <v>11</v>
      </c>
      <c r="B18" s="10" t="s">
        <v>18</v>
      </c>
      <c r="C18" s="16" t="s">
        <v>20</v>
      </c>
      <c r="D18" s="10" t="s">
        <v>19</v>
      </c>
      <c r="E18" s="12">
        <v>13</v>
      </c>
      <c r="F18" s="13"/>
      <c r="G18" s="13">
        <f t="shared" si="0"/>
        <v>0</v>
      </c>
    </row>
    <row r="19" spans="1:7" s="17" customFormat="1" ht="36.75">
      <c r="A19" s="10">
        <v>12</v>
      </c>
      <c r="B19" s="10" t="s">
        <v>31</v>
      </c>
      <c r="C19" s="16" t="s">
        <v>42</v>
      </c>
      <c r="D19" s="10" t="s">
        <v>19</v>
      </c>
      <c r="E19" s="12">
        <v>2</v>
      </c>
      <c r="F19" s="13"/>
      <c r="G19" s="13">
        <f t="shared" si="0"/>
        <v>0</v>
      </c>
    </row>
    <row r="20" spans="1:7" s="17" customFormat="1" ht="72.75">
      <c r="A20" s="10">
        <v>13</v>
      </c>
      <c r="B20" s="10" t="s">
        <v>18</v>
      </c>
      <c r="C20" s="16" t="s">
        <v>21</v>
      </c>
      <c r="D20" s="10" t="s">
        <v>19</v>
      </c>
      <c r="E20" s="12">
        <v>12</v>
      </c>
      <c r="F20" s="13"/>
      <c r="G20" s="13">
        <f t="shared" si="0"/>
        <v>0</v>
      </c>
    </row>
    <row r="21" spans="1:7" ht="15">
      <c r="A21" s="4">
        <v>14</v>
      </c>
      <c r="B21" s="24" t="s">
        <v>43</v>
      </c>
      <c r="C21" s="24"/>
      <c r="D21" s="24"/>
      <c r="E21" s="24"/>
      <c r="F21" s="24"/>
      <c r="G21" s="6">
        <f>SUM(G8:G20)</f>
        <v>0</v>
      </c>
    </row>
    <row r="22" spans="1:7" ht="15">
      <c r="A22" s="4">
        <v>15</v>
      </c>
      <c r="B22" s="25" t="s">
        <v>34</v>
      </c>
      <c r="C22" s="26"/>
      <c r="D22" s="26"/>
      <c r="E22" s="26"/>
      <c r="F22" s="27"/>
      <c r="G22" s="6">
        <f>G21*0.05</f>
        <v>0</v>
      </c>
    </row>
    <row r="23" spans="1:7" ht="29.25" customHeight="1">
      <c r="A23" s="4">
        <v>16</v>
      </c>
      <c r="B23" s="28" t="s">
        <v>23</v>
      </c>
      <c r="C23" s="29"/>
      <c r="D23" s="29"/>
      <c r="E23" s="29"/>
      <c r="F23" s="30"/>
      <c r="G23" s="6"/>
    </row>
    <row r="24" spans="1:7" ht="15">
      <c r="A24" s="4">
        <v>17</v>
      </c>
      <c r="B24" s="24" t="s">
        <v>44</v>
      </c>
      <c r="C24" s="24"/>
      <c r="D24" s="24"/>
      <c r="E24" s="24"/>
      <c r="F24" s="24"/>
      <c r="G24" s="7">
        <f>G21+G22+G23</f>
        <v>0</v>
      </c>
    </row>
    <row r="25" spans="1:7" ht="15">
      <c r="A25" s="4">
        <v>18</v>
      </c>
      <c r="B25" s="24" t="s">
        <v>45</v>
      </c>
      <c r="C25" s="24"/>
      <c r="D25" s="24"/>
      <c r="E25" s="24"/>
      <c r="F25" s="24"/>
      <c r="G25" s="7">
        <f>G24*0.23</f>
        <v>0</v>
      </c>
    </row>
    <row r="26" spans="1:7" ht="15">
      <c r="A26" s="4">
        <v>19</v>
      </c>
      <c r="B26" s="24" t="s">
        <v>46</v>
      </c>
      <c r="C26" s="24"/>
      <c r="D26" s="24"/>
      <c r="E26" s="24"/>
      <c r="F26" s="24"/>
      <c r="G26" s="9">
        <f>G24+G25</f>
        <v>0</v>
      </c>
    </row>
    <row r="29" spans="1:7">
      <c r="G29" s="15"/>
    </row>
  </sheetData>
  <mergeCells count="15">
    <mergeCell ref="B26:F26"/>
    <mergeCell ref="B21:F21"/>
    <mergeCell ref="B22:F22"/>
    <mergeCell ref="B23:F23"/>
    <mergeCell ref="B24:F24"/>
    <mergeCell ref="B25:F25"/>
    <mergeCell ref="A1:G1"/>
    <mergeCell ref="A3:G3"/>
    <mergeCell ref="A4:F4"/>
    <mergeCell ref="A5:A6"/>
    <mergeCell ref="B5:B6"/>
    <mergeCell ref="C5:C6"/>
    <mergeCell ref="D5:D6"/>
    <mergeCell ref="E5:E6"/>
    <mergeCell ref="A2:G2"/>
  </mergeCells>
  <pageMargins left="0.7" right="0.24" top="0.32" bottom="0.28000000000000003" header="0.3" footer="0.3"/>
  <pageSetup paperSize="9" orientation="portrait" r:id="rId1"/>
  <headerFooter>
    <oddFooter>&amp;L.............., dn. ........................&amp;R..............................................
(podpis wykonawcy)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topLeftCell="A13" workbookViewId="0">
      <selection activeCell="G19" sqref="G19"/>
    </sheetView>
  </sheetViews>
  <sheetFormatPr defaultRowHeight="14.25"/>
  <cols>
    <col min="1" max="1" width="5.5" style="1" customWidth="1"/>
    <col min="2" max="2" width="9" style="1"/>
    <col min="3" max="3" width="27.25" customWidth="1"/>
    <col min="4" max="6" width="9" style="1"/>
    <col min="7" max="7" width="14.625" style="1" bestFit="1" customWidth="1"/>
  </cols>
  <sheetData>
    <row r="1" spans="1:7" ht="26.25" customHeight="1">
      <c r="A1" s="18" t="s">
        <v>24</v>
      </c>
      <c r="B1" s="18"/>
      <c r="C1" s="18"/>
      <c r="D1" s="18"/>
      <c r="E1" s="18"/>
      <c r="F1" s="18"/>
      <c r="G1" s="18"/>
    </row>
    <row r="2" spans="1:7" ht="26.25" customHeight="1">
      <c r="A2" s="18" t="s">
        <v>38</v>
      </c>
      <c r="B2" s="18"/>
      <c r="C2" s="18"/>
      <c r="D2" s="18"/>
      <c r="E2" s="18"/>
      <c r="F2" s="18"/>
      <c r="G2" s="18"/>
    </row>
    <row r="3" spans="1:7" ht="45" customHeight="1">
      <c r="A3" s="19" t="s">
        <v>33</v>
      </c>
      <c r="B3" s="20"/>
      <c r="C3" s="20"/>
      <c r="D3" s="20"/>
      <c r="E3" s="20"/>
      <c r="F3" s="20"/>
      <c r="G3" s="20"/>
    </row>
    <row r="4" spans="1:7" ht="17.25" customHeight="1">
      <c r="A4" s="21"/>
      <c r="B4" s="21"/>
      <c r="C4" s="21"/>
      <c r="D4" s="21"/>
      <c r="E4" s="21"/>
      <c r="F4" s="21"/>
      <c r="G4" s="8"/>
    </row>
    <row r="5" spans="1:7" ht="22.5">
      <c r="A5" s="22" t="s">
        <v>0</v>
      </c>
      <c r="B5" s="22" t="s">
        <v>1</v>
      </c>
      <c r="C5" s="23" t="s">
        <v>2</v>
      </c>
      <c r="D5" s="22" t="s">
        <v>3</v>
      </c>
      <c r="E5" s="22" t="s">
        <v>4</v>
      </c>
      <c r="F5" s="5" t="s">
        <v>16</v>
      </c>
      <c r="G5" s="5" t="s">
        <v>17</v>
      </c>
    </row>
    <row r="6" spans="1:7">
      <c r="A6" s="22"/>
      <c r="B6" s="22"/>
      <c r="C6" s="23"/>
      <c r="D6" s="22"/>
      <c r="E6" s="22"/>
      <c r="F6" s="5" t="s">
        <v>5</v>
      </c>
      <c r="G6" s="5" t="s">
        <v>5</v>
      </c>
    </row>
    <row r="7" spans="1:7">
      <c r="A7" s="2">
        <v>1</v>
      </c>
      <c r="B7" s="2">
        <v>2</v>
      </c>
      <c r="C7" s="3">
        <v>3</v>
      </c>
      <c r="D7" s="2">
        <v>4</v>
      </c>
      <c r="E7" s="2">
        <v>5</v>
      </c>
      <c r="F7" s="2">
        <v>6</v>
      </c>
      <c r="G7" s="2">
        <v>7</v>
      </c>
    </row>
    <row r="8" spans="1:7" s="14" customFormat="1" ht="60.75">
      <c r="A8" s="10">
        <v>1</v>
      </c>
      <c r="B8" s="10" t="s">
        <v>7</v>
      </c>
      <c r="C8" s="11" t="s">
        <v>8</v>
      </c>
      <c r="D8" s="10" t="s">
        <v>9</v>
      </c>
      <c r="E8" s="12">
        <v>10</v>
      </c>
      <c r="F8" s="13"/>
      <c r="G8" s="13">
        <f t="shared" ref="G8:G19" si="0">ROUND(E8*F8,2)</f>
        <v>0</v>
      </c>
    </row>
    <row r="9" spans="1:7" s="17" customFormat="1" ht="60.75">
      <c r="A9" s="10">
        <v>2</v>
      </c>
      <c r="B9" s="10" t="s">
        <v>40</v>
      </c>
      <c r="C9" s="16" t="s">
        <v>39</v>
      </c>
      <c r="D9" s="10" t="s">
        <v>9</v>
      </c>
      <c r="E9" s="12">
        <v>10</v>
      </c>
      <c r="F9" s="13"/>
      <c r="G9" s="13">
        <f t="shared" si="0"/>
        <v>0</v>
      </c>
    </row>
    <row r="10" spans="1:7" s="14" customFormat="1" ht="60.75">
      <c r="A10" s="10">
        <v>3</v>
      </c>
      <c r="B10" s="10" t="s">
        <v>10</v>
      </c>
      <c r="C10" s="11" t="s">
        <v>11</v>
      </c>
      <c r="D10" s="10" t="s">
        <v>9</v>
      </c>
      <c r="E10" s="12">
        <v>5</v>
      </c>
      <c r="F10" s="13"/>
      <c r="G10" s="13">
        <f t="shared" si="0"/>
        <v>0</v>
      </c>
    </row>
    <row r="11" spans="1:7" s="14" customFormat="1" ht="60.75">
      <c r="A11" s="10">
        <v>4</v>
      </c>
      <c r="B11" s="10" t="s">
        <v>14</v>
      </c>
      <c r="C11" s="11" t="s">
        <v>36</v>
      </c>
      <c r="D11" s="10" t="s">
        <v>15</v>
      </c>
      <c r="E11" s="12">
        <v>2042.26</v>
      </c>
      <c r="F11" s="13"/>
      <c r="G11" s="13">
        <f t="shared" si="0"/>
        <v>0</v>
      </c>
    </row>
    <row r="12" spans="1:7" s="14" customFormat="1" ht="62.25">
      <c r="A12" s="10">
        <v>5</v>
      </c>
      <c r="B12" s="10" t="s">
        <v>6</v>
      </c>
      <c r="C12" s="11" t="s">
        <v>27</v>
      </c>
      <c r="D12" s="10" t="s">
        <v>26</v>
      </c>
      <c r="E12" s="12">
        <f>E11</f>
        <v>2042.26</v>
      </c>
      <c r="F12" s="13"/>
      <c r="G12" s="13">
        <f t="shared" si="0"/>
        <v>0</v>
      </c>
    </row>
    <row r="13" spans="1:7" s="14" customFormat="1" ht="60.75">
      <c r="A13" s="10">
        <v>6</v>
      </c>
      <c r="B13" s="10" t="s">
        <v>29</v>
      </c>
      <c r="C13" s="11" t="s">
        <v>30</v>
      </c>
      <c r="D13" s="10" t="s">
        <v>15</v>
      </c>
      <c r="E13" s="12">
        <f>E11</f>
        <v>2042.26</v>
      </c>
      <c r="F13" s="13"/>
      <c r="G13" s="13">
        <f t="shared" si="0"/>
        <v>0</v>
      </c>
    </row>
    <row r="14" spans="1:7" s="14" customFormat="1" ht="62.25">
      <c r="A14" s="10">
        <v>7</v>
      </c>
      <c r="B14" s="10" t="s">
        <v>6</v>
      </c>
      <c r="C14" s="11" t="s">
        <v>28</v>
      </c>
      <c r="D14" s="10" t="s">
        <v>26</v>
      </c>
      <c r="E14" s="12">
        <f>E11</f>
        <v>2042.26</v>
      </c>
      <c r="F14" s="13"/>
      <c r="G14" s="13">
        <f t="shared" si="0"/>
        <v>0</v>
      </c>
    </row>
    <row r="15" spans="1:7" s="14" customFormat="1" ht="60.75">
      <c r="A15" s="10">
        <v>8</v>
      </c>
      <c r="B15" s="10" t="s">
        <v>18</v>
      </c>
      <c r="C15" s="11" t="s">
        <v>22</v>
      </c>
      <c r="D15" s="10" t="s">
        <v>19</v>
      </c>
      <c r="E15" s="12">
        <v>4</v>
      </c>
      <c r="F15" s="13"/>
      <c r="G15" s="13">
        <f t="shared" si="0"/>
        <v>0</v>
      </c>
    </row>
    <row r="16" spans="1:7" s="14" customFormat="1" ht="36.75">
      <c r="A16" s="10">
        <v>9</v>
      </c>
      <c r="B16" s="10" t="s">
        <v>31</v>
      </c>
      <c r="C16" s="11" t="s">
        <v>32</v>
      </c>
      <c r="D16" s="10" t="s">
        <v>19</v>
      </c>
      <c r="E16" s="12">
        <v>4</v>
      </c>
      <c r="F16" s="13"/>
      <c r="G16" s="13">
        <f t="shared" si="0"/>
        <v>0</v>
      </c>
    </row>
    <row r="17" spans="1:7" s="14" customFormat="1" ht="60.75">
      <c r="A17" s="10">
        <v>10</v>
      </c>
      <c r="B17" s="10" t="s">
        <v>18</v>
      </c>
      <c r="C17" s="11" t="s">
        <v>20</v>
      </c>
      <c r="D17" s="10" t="s">
        <v>19</v>
      </c>
      <c r="E17" s="12">
        <v>4</v>
      </c>
      <c r="F17" s="13"/>
      <c r="G17" s="13">
        <f t="shared" si="0"/>
        <v>0</v>
      </c>
    </row>
    <row r="18" spans="1:7" s="17" customFormat="1" ht="36.75">
      <c r="A18" s="10">
        <v>11</v>
      </c>
      <c r="B18" s="10" t="s">
        <v>31</v>
      </c>
      <c r="C18" s="16" t="s">
        <v>42</v>
      </c>
      <c r="D18" s="10" t="s">
        <v>19</v>
      </c>
      <c r="E18" s="12">
        <v>1</v>
      </c>
      <c r="F18" s="13"/>
      <c r="G18" s="13">
        <f t="shared" si="0"/>
        <v>0</v>
      </c>
    </row>
    <row r="19" spans="1:7" s="14" customFormat="1" ht="72.75">
      <c r="A19" s="10">
        <v>12</v>
      </c>
      <c r="B19" s="10" t="s">
        <v>18</v>
      </c>
      <c r="C19" s="11" t="s">
        <v>21</v>
      </c>
      <c r="D19" s="10" t="s">
        <v>19</v>
      </c>
      <c r="E19" s="12">
        <v>1</v>
      </c>
      <c r="F19" s="13"/>
      <c r="G19" s="13">
        <f t="shared" si="0"/>
        <v>0</v>
      </c>
    </row>
    <row r="20" spans="1:7" ht="15">
      <c r="A20" s="4">
        <v>13</v>
      </c>
      <c r="B20" s="24" t="s">
        <v>47</v>
      </c>
      <c r="C20" s="24"/>
      <c r="D20" s="24"/>
      <c r="E20" s="24"/>
      <c r="F20" s="24"/>
      <c r="G20" s="6">
        <f>SUM(G8:G19)</f>
        <v>0</v>
      </c>
    </row>
    <row r="21" spans="1:7" ht="15">
      <c r="A21" s="4">
        <v>14</v>
      </c>
      <c r="B21" s="25" t="s">
        <v>34</v>
      </c>
      <c r="C21" s="26"/>
      <c r="D21" s="26"/>
      <c r="E21" s="26"/>
      <c r="F21" s="27"/>
      <c r="G21" s="6">
        <f>G20*0.05</f>
        <v>0</v>
      </c>
    </row>
    <row r="22" spans="1:7" ht="29.25" customHeight="1">
      <c r="A22" s="4">
        <v>15</v>
      </c>
      <c r="B22" s="28" t="s">
        <v>23</v>
      </c>
      <c r="C22" s="29"/>
      <c r="D22" s="29"/>
      <c r="E22" s="29"/>
      <c r="F22" s="30"/>
      <c r="G22" s="6"/>
    </row>
    <row r="23" spans="1:7" ht="15">
      <c r="A23" s="4">
        <v>16</v>
      </c>
      <c r="B23" s="24" t="s">
        <v>48</v>
      </c>
      <c r="C23" s="24"/>
      <c r="D23" s="24"/>
      <c r="E23" s="24"/>
      <c r="F23" s="24"/>
      <c r="G23" s="7">
        <f>G22+G21+G20</f>
        <v>0</v>
      </c>
    </row>
    <row r="24" spans="1:7" ht="15">
      <c r="A24" s="4">
        <v>17</v>
      </c>
      <c r="B24" s="24" t="s">
        <v>49</v>
      </c>
      <c r="C24" s="24"/>
      <c r="D24" s="24"/>
      <c r="E24" s="24"/>
      <c r="F24" s="24"/>
      <c r="G24" s="7">
        <f>G23*0.23</f>
        <v>0</v>
      </c>
    </row>
    <row r="25" spans="1:7" ht="15">
      <c r="A25" s="4">
        <v>18</v>
      </c>
      <c r="B25" s="24" t="s">
        <v>50</v>
      </c>
      <c r="C25" s="24"/>
      <c r="D25" s="24"/>
      <c r="E25" s="24"/>
      <c r="F25" s="24"/>
      <c r="G25" s="9">
        <f>G24+G23</f>
        <v>0</v>
      </c>
    </row>
    <row r="28" spans="1:7">
      <c r="G28" s="15"/>
    </row>
  </sheetData>
  <mergeCells count="15">
    <mergeCell ref="B24:F24"/>
    <mergeCell ref="B25:F25"/>
    <mergeCell ref="A1:G1"/>
    <mergeCell ref="B20:F20"/>
    <mergeCell ref="A3:G3"/>
    <mergeCell ref="A4:F4"/>
    <mergeCell ref="A5:A6"/>
    <mergeCell ref="B21:F21"/>
    <mergeCell ref="B5:B6"/>
    <mergeCell ref="C5:C6"/>
    <mergeCell ref="D5:D6"/>
    <mergeCell ref="A2:G2"/>
    <mergeCell ref="E5:E6"/>
    <mergeCell ref="B22:F22"/>
    <mergeCell ref="B23:F23"/>
  </mergeCells>
  <phoneticPr fontId="0" type="noConversion"/>
  <pageMargins left="0.7" right="0.24" top="0.32" bottom="0.28000000000000003" header="0.3" footer="0.3"/>
  <pageSetup paperSize="9" orientation="portrait" r:id="rId1"/>
  <headerFooter>
    <oddFooter>&amp;L.............., dn. ........................&amp;R..............................................
(podpis wykonawcy)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Zakres podstawowy</vt:lpstr>
      <vt:lpstr>Zakres objęty prawem opcji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zdbebe</dc:creator>
  <cp:lastModifiedBy>zddopa</cp:lastModifiedBy>
  <cp:lastPrinted>2021-09-02T08:12:24Z</cp:lastPrinted>
  <dcterms:created xsi:type="dcterms:W3CDTF">2017-10-11T07:41:51Z</dcterms:created>
  <dcterms:modified xsi:type="dcterms:W3CDTF">2021-09-09T09:17:39Z</dcterms:modified>
</cp:coreProperties>
</file>